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Ф.Е.В. 2\0000 БАНКОВСКИЕ ЗАПРОСЫ\2026-06-22 Алеф-Банк\ШЕЛЛРОКК\"/>
    </mc:Choice>
  </mc:AlternateContent>
  <xr:revisionPtr revIDLastSave="0" documentId="13_ncr:1_{BB287618-53DE-4A27-98E4-77AC3A2F30DD}" xr6:coauthVersionLast="47" xr6:coauthVersionMax="47" xr10:uidLastSave="{00000000-0000-0000-0000-000000000000}"/>
  <bookViews>
    <workbookView xWindow="-108" yWindow="-108" windowWidth="23256" windowHeight="12576" tabRatio="682" xr2:uid="{5C6C6D7A-6BF4-487D-BE0B-7A76520D28C8}"/>
  </bookViews>
  <sheets>
    <sheet name="на 22.06.2026" sheetId="9" r:id="rId1"/>
  </sheets>
  <definedNames>
    <definedName name="_xlnm._FilterDatabase" localSheetId="0" hidden="1">'на 22.06.2026'!$A$1:$I$32</definedName>
    <definedName name="_xlnm.Print_Area" localSheetId="0">'на 22.06.2026'!$A$3:$I$15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9" l="1"/>
  <c r="H18" i="9"/>
  <c r="H13" i="9" l="1"/>
  <c r="I6" i="9" l="1"/>
  <c r="H6" i="9"/>
</calcChain>
</file>

<file path=xl/sharedStrings.xml><?xml version="1.0" encoding="utf-8"?>
<sst xmlns="http://schemas.openxmlformats.org/spreadsheetml/2006/main" count="68" uniqueCount="48">
  <si>
    <t>Заказчик</t>
  </si>
  <si>
    <t>Выполнение полного комплекса Работ по ремонту цеха № 8 АО "МЕТРОВАГОНМАШ", по адресу: Московская область, г. Мытищи, ул.Колонцова, 4</t>
  </si>
  <si>
    <t>Выполнение объемов демонтажных и строительно-монтажных работ по объекту «Ж/д пути от испытательного центра до обкаточной линии с удлинением трансбордера цеха № 417» , по адресу: Московская область, г. Мытищи, ул.Колонцова, 4</t>
  </si>
  <si>
    <t>Работы по объекту "Ремонт СП12 - Электрифицированный путь у ЛСЦ", на территории АО "Коломенский завод" по адресу: Московская область, ул.Партизан д.42</t>
  </si>
  <si>
    <t>Работы по объекту "Ремонт пути № 3 от СП 24 до СП 35", на территории АО "Коломенский завод" по адресу: Московская область, ул.Партизан д.42</t>
  </si>
  <si>
    <t>06.2024 - 09.2024</t>
  </si>
  <si>
    <t>07.2024 - 12.2024</t>
  </si>
  <si>
    <t>10.2024 - 12.2024</t>
  </si>
  <si>
    <t>Проведение технической экспертизы путей необщего пользования для АО «Коломенский завод», на территории АО "Коломенский завод" по адресу: Московская область, ул.Партизан д.42</t>
  </si>
  <si>
    <t>СМР</t>
  </si>
  <si>
    <t>прочее</t>
  </si>
  <si>
    <t>07.2023 - 08.2024</t>
  </si>
  <si>
    <t>07.2023 - 11.2024</t>
  </si>
  <si>
    <t>ИНН</t>
  </si>
  <si>
    <t>Договор (номер и дата)</t>
  </si>
  <si>
    <t>Наименование</t>
  </si>
  <si>
    <t>Объект, описание работ</t>
  </si>
  <si>
    <t>Земляные работы по шурфлению и последующему восстановлению полотна ж.д. пути 18026 м, 73 стрелочных перевода. Исследование состояния железнодорожных путей и определения возможности их дальнейшей эксплуатации с использованием метода визуально-измерительного контроля</t>
  </si>
  <si>
    <t>Работы на производственных предприятиях, входящих в структуру АО "Трансмашхолдинг"</t>
  </si>
  <si>
    <t>Переустройство жд путей с заменой стрелочных переводов, обустройством жд переездов, благоустройство прилегающей территории</t>
  </si>
  <si>
    <t>Комплекс Работ по монтажу металлоконструкций Конвейерной Галереи №3  в рамках реализации проекта «Терминал по перевалке минеральных удобрений в МТП Усть-Луга. Перевалка минеральных удобрений»</t>
  </si>
  <si>
    <t>Работы по ремонту аварийных переездов ЖД путей № 8 (пути №1 и №2), б/н (путь №1) у ЛСЦ, инв. №460000594 и ремонту аварийного переезда ЖД путей № 30 у ЖДЦ, инв.№ 460000595, на территории АО "Коломенский завод" по адресу: Московская область, ул.Партизан д.42</t>
  </si>
  <si>
    <t xml:space="preserve">Снос зданий, строительство жд путей протяженностью 1914,52м (в том числе глухое пересечение - 1 шт., стрелочные переводы - 9 шт.)  с переустройством инженерных коммуникаций         </t>
  </si>
  <si>
    <t>Демонтажные работы, строительно-монтажные работы (полы, ограждающие конструкции), кровельные работы, фасадные работы, отделочные работы, ж/б конструкции, металлоконструкции, устройство инженерных систем (АПС, ВК, водоснабжение, воздухоснабжение, ОВиК, электрические и слаботочные сети, освещение, СОТ, СКС), поставка и монтаж оборудования (компрессорная установка, ФВУ), строительство жд путей со смотровой ямой. 
Общая площадь цеха - 9 216 кв.м; кол-во этажей - 1.</t>
  </si>
  <si>
    <t>Период выполнения работ (мм.гггг) в соответствии с актами выполненнных работ</t>
  </si>
  <si>
    <t>монтаж металлоконструкций порядка 2100 тонн</t>
  </si>
  <si>
    <t>Выполнение работ по объекту: «Модернизация железнодорожного пути и стрелочных переводов» на территории АО «Коломенский завод», расположенного по адресу: Московская область, г. Коломна, ул. Партизан 42</t>
  </si>
  <si>
    <t>Капитальный ремонт жд путей и стрелочных переводов</t>
  </si>
  <si>
    <t>Стоимость выполненных работ, руб., с НДС</t>
  </si>
  <si>
    <t>Цена Договора, руб.,  с НДС</t>
  </si>
  <si>
    <t>ИТОГО</t>
  </si>
  <si>
    <t>Работы на прредприятиях "Еврохим"</t>
  </si>
  <si>
    <t>09.2025 - 04.2026</t>
  </si>
  <si>
    <t>05.2025 - 05.2026</t>
  </si>
  <si>
    <t>25 000 кв.м 
Комплексная реконструкция и восстановление строительных конструкций цеха М-10, включая: кровля и фонари, усиление каркаса кровли здания, устройство полов и фундаментов под оборудование, электроснабжение, системы безопасности и автоматика, инженерные сети, подкрановые пути	03.2026 - 12.2026</t>
  </si>
  <si>
    <t>Работы по объекту:  «Производство строительно-монтажных работ» по объекту: цех М-10, инв. № 290000111; устройство оснований под монтаж оборудования» на территории АО «Коломенский завод», расположенного по адресу: Московская область, г. Коломна, ул. Партизан 42</t>
  </si>
  <si>
    <t>04.2026 - 12.2026</t>
  </si>
  <si>
    <t>ОПЫТ ВЫПОЛНЕННЫХ РАБОТ ООО "ШЕЛЛРОКК" (ИНН  9726048866) 2023-2026гг</t>
  </si>
  <si>
    <t>ООО "КиКГЕОСТРОЙ"</t>
  </si>
  <si>
    <t>МВМ/03-07-П от 28.07.2023</t>
  </si>
  <si>
    <t>МВМ/19-07-П от 19.07.2023</t>
  </si>
  <si>
    <t>КЗ/20-06-П от 20.06.2024</t>
  </si>
  <si>
    <t>КЗ/10-07-П от 10.07.2024</t>
  </si>
  <si>
    <t>КЗ/12-07-П от 12.07.2024</t>
  </si>
  <si>
    <t>КЗ/14-10-П от 14.10.2024</t>
  </si>
  <si>
    <t>5-КЗ-КИКГС-П от 08.09.2025</t>
  </si>
  <si>
    <t xml:space="preserve">6-КЗ-КИКГС-П от 24.04.2026 </t>
  </si>
  <si>
    <t>ЕТУ/314-25/104-П от 05.05.2025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</si>
</sst>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mmmm\ yyyy;@"/>
  </numFmts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01142-928E-4C43-98FE-ADE1DE18BE89}">
  <sheetPr>
    <pageSetUpPr fitToPage="1"/>
  </sheetPr>
  <dimension ref="A1:I38"/>
  <sheetViews>
    <sheetView tabSelected="1" zoomScale="66" zoomScaleNormal="66" workbookViewId="0">
      <selection activeCell="D22" sqref="D22:D23"/>
    </sheetView>
  </sheetViews>
  <sheetFormatPr defaultRowHeight="15.6" outlineLevelCol="1" x14ac:dyDescent="0.3"/>
  <cols>
    <col min="1" max="1" width="26.88671875" style="5" customWidth="1"/>
    <col min="2" max="2" width="17.109375" style="5" bestFit="1" customWidth="1"/>
    <col min="3" max="3" width="26.88671875" style="5" customWidth="1"/>
    <col min="4" max="4" width="60.33203125" style="5" customWidth="1" outlineLevel="1"/>
    <col min="5" max="5" width="49.5546875" style="5" customWidth="1" outlineLevel="1"/>
    <col min="6" max="6" width="8.109375" style="5" customWidth="1" outlineLevel="1"/>
    <col min="7" max="8" width="24.77734375" style="5" customWidth="1" outlineLevel="1"/>
    <col min="9" max="9" width="20.109375" style="5" customWidth="1"/>
    <col min="10" max="16384" width="8.88671875" style="5"/>
  </cols>
  <sheetData>
    <row r="1" spans="1:9" ht="18" x14ac:dyDescent="0.3">
      <c r="A1" s="23" t="s">
        <v>37</v>
      </c>
      <c r="B1" s="23"/>
      <c r="C1" s="23"/>
      <c r="D1" s="23"/>
      <c r="E1" s="23"/>
      <c r="F1" s="23"/>
      <c r="G1" s="23"/>
      <c r="H1" s="23"/>
      <c r="I1" s="23"/>
    </row>
    <row r="3" spans="1:9" ht="15.6" customHeight="1" x14ac:dyDescent="0.3">
      <c r="A3" s="24" t="s">
        <v>0</v>
      </c>
      <c r="B3" s="24"/>
      <c r="C3" s="25" t="s">
        <v>14</v>
      </c>
      <c r="D3" s="27" t="s">
        <v>16</v>
      </c>
      <c r="E3" s="28"/>
      <c r="F3" s="29"/>
      <c r="G3" s="25" t="s">
        <v>24</v>
      </c>
      <c r="H3" s="25" t="s">
        <v>29</v>
      </c>
      <c r="I3" s="25" t="s">
        <v>28</v>
      </c>
    </row>
    <row r="4" spans="1:9" ht="79.8" customHeight="1" x14ac:dyDescent="0.3">
      <c r="A4" s="11" t="s">
        <v>15</v>
      </c>
      <c r="B4" s="11" t="s">
        <v>13</v>
      </c>
      <c r="C4" s="26"/>
      <c r="D4" s="30"/>
      <c r="E4" s="31"/>
      <c r="F4" s="32"/>
      <c r="G4" s="26"/>
      <c r="H4" s="26"/>
      <c r="I4" s="26"/>
    </row>
    <row r="5" spans="1:9" ht="18" x14ac:dyDescent="0.3">
      <c r="A5" s="18" t="s">
        <v>18</v>
      </c>
      <c r="B5" s="19"/>
      <c r="C5" s="19"/>
      <c r="D5" s="19"/>
      <c r="E5" s="19"/>
      <c r="F5" s="19"/>
      <c r="G5" s="19"/>
      <c r="H5" s="19"/>
      <c r="I5" s="19"/>
    </row>
    <row r="6" spans="1:9" ht="78" x14ac:dyDescent="0.3">
      <c r="A6" s="13" t="s">
        <v>38</v>
      </c>
      <c r="B6" s="13">
        <v>7709918820</v>
      </c>
      <c r="C6" s="12" t="s">
        <v>39</v>
      </c>
      <c r="D6" s="4" t="s">
        <v>2</v>
      </c>
      <c r="E6" s="4" t="s">
        <v>22</v>
      </c>
      <c r="F6" s="12" t="s">
        <v>9</v>
      </c>
      <c r="G6" s="17" t="s">
        <v>11</v>
      </c>
      <c r="H6" s="1">
        <f>463010514.75+3917434.78+1843179.906+702640.05</f>
        <v>469473769.486</v>
      </c>
      <c r="I6" s="2">
        <f>462200142.96+3584211.71+1836402.47+699497.63</f>
        <v>468320254.76999998</v>
      </c>
    </row>
    <row r="7" spans="1:9" ht="202.8" x14ac:dyDescent="0.3">
      <c r="A7" s="13" t="s">
        <v>38</v>
      </c>
      <c r="B7" s="13">
        <v>7709918820</v>
      </c>
      <c r="C7" s="12" t="s">
        <v>40</v>
      </c>
      <c r="D7" s="4" t="s">
        <v>1</v>
      </c>
      <c r="E7" s="4" t="s">
        <v>23</v>
      </c>
      <c r="F7" s="12" t="s">
        <v>9</v>
      </c>
      <c r="G7" s="17" t="s">
        <v>12</v>
      </c>
      <c r="H7" s="2">
        <v>463121206.30000001</v>
      </c>
      <c r="I7" s="2">
        <v>462946729.52999997</v>
      </c>
    </row>
    <row r="8" spans="1:9" ht="78" x14ac:dyDescent="0.3">
      <c r="A8" s="13" t="s">
        <v>38</v>
      </c>
      <c r="B8" s="13">
        <v>7709918820</v>
      </c>
      <c r="C8" s="12" t="s">
        <v>41</v>
      </c>
      <c r="D8" s="12" t="s">
        <v>21</v>
      </c>
      <c r="E8" s="4" t="s">
        <v>19</v>
      </c>
      <c r="F8" s="12" t="s">
        <v>9</v>
      </c>
      <c r="G8" s="17" t="s">
        <v>5</v>
      </c>
      <c r="H8" s="2">
        <v>9750926.1799999997</v>
      </c>
      <c r="I8" s="2">
        <v>9750926.1799999997</v>
      </c>
    </row>
    <row r="9" spans="1:9" ht="46.8" x14ac:dyDescent="0.3">
      <c r="A9" s="13" t="s">
        <v>38</v>
      </c>
      <c r="B9" s="13">
        <v>7709918820</v>
      </c>
      <c r="C9" s="12" t="s">
        <v>42</v>
      </c>
      <c r="D9" s="12" t="s">
        <v>3</v>
      </c>
      <c r="E9" s="4" t="s">
        <v>19</v>
      </c>
      <c r="F9" s="12" t="s">
        <v>9</v>
      </c>
      <c r="G9" s="17" t="s">
        <v>6</v>
      </c>
      <c r="H9" s="2">
        <v>26329017.25</v>
      </c>
      <c r="I9" s="2">
        <v>26329017.25</v>
      </c>
    </row>
    <row r="10" spans="1:9" ht="46.8" x14ac:dyDescent="0.3">
      <c r="A10" s="13" t="s">
        <v>38</v>
      </c>
      <c r="B10" s="13">
        <v>7709918820</v>
      </c>
      <c r="C10" s="12" t="s">
        <v>43</v>
      </c>
      <c r="D10" s="12" t="s">
        <v>4</v>
      </c>
      <c r="E10" s="4" t="s">
        <v>19</v>
      </c>
      <c r="F10" s="12" t="s">
        <v>9</v>
      </c>
      <c r="G10" s="17" t="s">
        <v>6</v>
      </c>
      <c r="H10" s="2">
        <v>28914054.420000002</v>
      </c>
      <c r="I10" s="2">
        <v>28914054.420000002</v>
      </c>
    </row>
    <row r="11" spans="1:9" ht="109.2" x14ac:dyDescent="0.3">
      <c r="A11" s="13" t="s">
        <v>38</v>
      </c>
      <c r="B11" s="13">
        <v>7709918820</v>
      </c>
      <c r="C11" s="12" t="s">
        <v>44</v>
      </c>
      <c r="D11" s="12" t="s">
        <v>8</v>
      </c>
      <c r="E11" s="4" t="s">
        <v>17</v>
      </c>
      <c r="F11" s="12" t="s">
        <v>10</v>
      </c>
      <c r="G11" s="17" t="s">
        <v>7</v>
      </c>
      <c r="H11" s="2">
        <v>1778521.5999999999</v>
      </c>
      <c r="I11" s="2">
        <v>1778521.5999999999</v>
      </c>
    </row>
    <row r="12" spans="1:9" ht="62.4" x14ac:dyDescent="0.3">
      <c r="A12" s="9" t="s">
        <v>38</v>
      </c>
      <c r="B12" s="9">
        <v>7709918820</v>
      </c>
      <c r="C12" s="3" t="s">
        <v>45</v>
      </c>
      <c r="D12" s="3" t="s">
        <v>26</v>
      </c>
      <c r="E12" s="3" t="s">
        <v>27</v>
      </c>
      <c r="F12" s="3" t="s">
        <v>9</v>
      </c>
      <c r="G12" s="6" t="s">
        <v>32</v>
      </c>
      <c r="H12" s="10">
        <v>93318149.099999994</v>
      </c>
      <c r="I12" s="10">
        <v>86316821.319999993</v>
      </c>
    </row>
    <row r="13" spans="1:9" ht="124.8" x14ac:dyDescent="0.3">
      <c r="A13" s="9" t="s">
        <v>38</v>
      </c>
      <c r="B13" s="9">
        <v>7709918820</v>
      </c>
      <c r="C13" s="15" t="s">
        <v>46</v>
      </c>
      <c r="D13" s="3" t="s">
        <v>35</v>
      </c>
      <c r="E13" s="3" t="s">
        <v>34</v>
      </c>
      <c r="F13" s="3" t="s">
        <v>9</v>
      </c>
      <c r="G13" s="16" t="s">
        <v>36</v>
      </c>
      <c r="H13" s="10">
        <f>2493345.762+362737531.035</f>
        <v>365230876.79700005</v>
      </c>
      <c r="I13" s="10">
        <v>0</v>
      </c>
    </row>
    <row r="14" spans="1:9" ht="31.2" customHeight="1" x14ac:dyDescent="0.3">
      <c r="A14" s="18" t="s">
        <v>31</v>
      </c>
      <c r="B14" s="19"/>
      <c r="C14" s="19"/>
      <c r="D14" s="19"/>
      <c r="E14" s="19"/>
      <c r="F14" s="19"/>
      <c r="G14" s="19"/>
      <c r="H14" s="19"/>
      <c r="I14" s="19"/>
    </row>
    <row r="15" spans="1:9" ht="62.4" x14ac:dyDescent="0.3">
      <c r="A15" s="9" t="s">
        <v>38</v>
      </c>
      <c r="B15" s="9">
        <v>7709918820</v>
      </c>
      <c r="C15" s="3" t="s">
        <v>47</v>
      </c>
      <c r="D15" s="3" t="s">
        <v>20</v>
      </c>
      <c r="E15" s="3" t="s">
        <v>25</v>
      </c>
      <c r="F15" s="3" t="s">
        <v>9</v>
      </c>
      <c r="G15" s="8" t="s">
        <v>33</v>
      </c>
      <c r="H15" s="10">
        <v>200072246.97999999</v>
      </c>
      <c r="I15" s="10">
        <v>144223730.24000001</v>
      </c>
    </row>
    <row r="18" spans="7:9" x14ac:dyDescent="0.3">
      <c r="G18" s="20" t="s">
        <v>30</v>
      </c>
      <c r="H18" s="7">
        <f>SUM(H6:H13)+H15</f>
        <v>1657988768.1129999</v>
      </c>
      <c r="I18" s="7">
        <f>SUM(I6:I13)+I15</f>
        <v>1228580055.3099999</v>
      </c>
    </row>
    <row r="19" spans="7:9" ht="15.6" customHeight="1" x14ac:dyDescent="0.3">
      <c r="G19" s="20"/>
      <c r="H19" s="21" t="s">
        <v>29</v>
      </c>
      <c r="I19" s="20" t="s">
        <v>28</v>
      </c>
    </row>
    <row r="20" spans="7:9" x14ac:dyDescent="0.3">
      <c r="G20" s="20"/>
      <c r="H20" s="22"/>
      <c r="I20" s="20"/>
    </row>
    <row r="27" spans="7:9" x14ac:dyDescent="0.3">
      <c r="H27" s="14"/>
    </row>
    <row r="38" spans="8:8" x14ac:dyDescent="0.3">
      <c r="H38" s="14"/>
    </row>
  </sheetData>
  <mergeCells count="12">
    <mergeCell ref="A1:I1"/>
    <mergeCell ref="A3:B3"/>
    <mergeCell ref="C3:C4"/>
    <mergeCell ref="D3:F4"/>
    <mergeCell ref="G3:G4"/>
    <mergeCell ref="H3:H4"/>
    <mergeCell ref="I3:I4"/>
    <mergeCell ref="A5:I5"/>
    <mergeCell ref="A14:I14"/>
    <mergeCell ref="G18:G20"/>
    <mergeCell ref="H19:H20"/>
    <mergeCell ref="I19:I20"/>
  </mergeCells>
  <pageMargins left="0.7" right="0.7" top="0.75" bottom="0.75" header="0.3" footer="0.3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22.06.2026</vt:lpstr>
      <vt:lpstr>'на 22.06.2026'!Область_печати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4NT88EA KD</dc:creator>
  <cp:lastModifiedBy>Елена Филонова</cp:lastModifiedBy>
  <cp:lastPrinted>2026-06-22T09:19:13Z</cp:lastPrinted>
  <dcterms:created xsi:type="dcterms:W3CDTF">2025-02-13T08:44:11Z</dcterms:created>
  <dcterms:modified xsi:type="dcterms:W3CDTF">2026-06-24T11:22:56Z</dcterms:modified>
</cp:coreProperties>
</file>